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ishovaT\Desktop\Расчеты по доходам\"/>
    </mc:Choice>
  </mc:AlternateContent>
  <bookViews>
    <workbookView xWindow="120" yWindow="45" windowWidth="11475" windowHeight="6720" activeTab="1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0" i="1" l="1"/>
  <c r="G20" i="1"/>
  <c r="H20" i="1"/>
  <c r="I20" i="1"/>
  <c r="J20" i="1"/>
  <c r="K20" i="1"/>
  <c r="F21" i="1"/>
  <c r="G21" i="1"/>
  <c r="H21" i="1"/>
  <c r="I21" i="1"/>
  <c r="J21" i="1"/>
  <c r="K21" i="1"/>
  <c r="F22" i="1"/>
  <c r="G22" i="1"/>
  <c r="H22" i="1"/>
  <c r="I22" i="1"/>
  <c r="J22" i="1"/>
  <c r="K22" i="1"/>
  <c r="F23" i="1"/>
  <c r="G23" i="1"/>
  <c r="H23" i="1"/>
  <c r="I23" i="1"/>
  <c r="J23" i="1"/>
  <c r="K23" i="1"/>
  <c r="F28" i="1"/>
  <c r="G28" i="1"/>
  <c r="H28" i="1"/>
  <c r="I28" i="1"/>
  <c r="J28" i="1"/>
  <c r="K28" i="1"/>
  <c r="F29" i="1"/>
  <c r="G29" i="1"/>
  <c r="H29" i="1"/>
  <c r="I29" i="1"/>
  <c r="J29" i="1"/>
  <c r="K29" i="1"/>
  <c r="F30" i="1"/>
  <c r="G30" i="1"/>
  <c r="H30" i="1"/>
  <c r="I30" i="1"/>
  <c r="J30" i="1"/>
  <c r="K30" i="1"/>
  <c r="F34" i="1"/>
  <c r="G34" i="1"/>
  <c r="H34" i="1"/>
  <c r="I34" i="1"/>
  <c r="J34" i="1"/>
  <c r="K34" i="1"/>
  <c r="F35" i="1"/>
  <c r="G35" i="1"/>
  <c r="H35" i="1"/>
  <c r="I35" i="1"/>
  <c r="J35" i="1"/>
  <c r="K35" i="1"/>
  <c r="G33" i="1" l="1"/>
  <c r="G27" i="1"/>
  <c r="H33" i="1"/>
  <c r="F33" i="1"/>
  <c r="H27" i="1"/>
  <c r="F27" i="1"/>
  <c r="K33" i="1"/>
  <c r="K27" i="1"/>
  <c r="J33" i="1"/>
  <c r="J27" i="1"/>
  <c r="I33" i="1"/>
  <c r="I27" i="1"/>
</calcChain>
</file>

<file path=xl/sharedStrings.xml><?xml version="1.0" encoding="utf-8"?>
<sst xmlns="http://schemas.openxmlformats.org/spreadsheetml/2006/main" count="324" uniqueCount="69">
  <si>
    <t>Уярский муниципальный район</t>
  </si>
  <si>
    <t>Ф/П</t>
  </si>
  <si>
    <t>М</t>
  </si>
  <si>
    <t>Код показателя</t>
  </si>
  <si>
    <t>Наименование показателя</t>
  </si>
  <si>
    <t>Единицы измерения</t>
  </si>
  <si>
    <t>2013 Отчет</t>
  </si>
  <si>
    <t>2014 Отчет</t>
  </si>
  <si>
    <t>2015 Оценка</t>
  </si>
  <si>
    <t>П</t>
  </si>
  <si>
    <t>Денежные доходы населения</t>
  </si>
  <si>
    <t>тыс. руб.</t>
  </si>
  <si>
    <t>Оплата труда наемных работников</t>
  </si>
  <si>
    <t>1</t>
  </si>
  <si>
    <t>I. Доходы физических лиц, источником которых является налоговый агент,      за исключением доходов, в отношении которых исчисление и уплата налога      осуществляется в соответствии со статьями 227,227.1, и 228 Налогового      Кодекса Российской федерации, облагаемых по ставкам (13 %, 9%,15%, 30%,35%), всего (КБК 1 01 02010 01 0000 110)</t>
  </si>
  <si>
    <t>2</t>
  </si>
  <si>
    <t>1. Налоговые вычеты, всего</t>
  </si>
  <si>
    <t>3</t>
  </si>
  <si>
    <t>2. Налогооблагаемая база</t>
  </si>
  <si>
    <t>4</t>
  </si>
  <si>
    <t>3. Сумма начисленного налога</t>
  </si>
  <si>
    <t>5</t>
  </si>
  <si>
    <t>II. Доходы, получаемые физическими лицами, зарегистрированными       в качестве индивидуальных предпринимателей, нотариусов, занимающихся частной практикой, адвокатов, учредивших       адвокатские кабинеты, и других лиц, занимающихся частной практикой, облагаемых по ставке 13%, всего  (КБК 1 01 02020 01 0000 110)</t>
  </si>
  <si>
    <t>6</t>
  </si>
  <si>
    <t>1. Налогооблагаемая база</t>
  </si>
  <si>
    <t>7</t>
  </si>
  <si>
    <t>2. Сумма начисленного налога</t>
  </si>
  <si>
    <t>8</t>
  </si>
  <si>
    <t>III. Доходы, получаемые физическими лицами в соответствии со статьей 228 Налогового Кодекса Российской федерации, облагаемых по ставке (13 %, 35%), всего (КБК 1 01 02030 01 0000 110)</t>
  </si>
  <si>
    <t>9</t>
  </si>
  <si>
    <t>10</t>
  </si>
  <si>
    <t>11</t>
  </si>
  <si>
    <t>IV. Доходы , получаемые физическими лицами, являющимися иностранными гражданами, осуществляющими трудовую деятельность по найму у физических лиц на основании патента, уплачиваемых налог в виде фиксированных авансовых платежей, всего (КБК 1 01 02040 01 0000 110)</t>
  </si>
  <si>
    <t>12</t>
  </si>
  <si>
    <t>13</t>
  </si>
  <si>
    <t>14</t>
  </si>
  <si>
    <t>V. Общая сумма доходов, всего</t>
  </si>
  <si>
    <t>15</t>
  </si>
  <si>
    <t>VI. Налоговые вычеты, всего</t>
  </si>
  <si>
    <t>16</t>
  </si>
  <si>
    <t>VII. Налогооблагаемая база, всего</t>
  </si>
  <si>
    <t>17</t>
  </si>
  <si>
    <t>VIII. Сумма начисленного налога, всего</t>
  </si>
  <si>
    <t>18</t>
  </si>
  <si>
    <t>IX. Норматив отчислений, %, в том числе:</t>
  </si>
  <si>
    <t>19</t>
  </si>
  <si>
    <t>1. Краевой бюджет</t>
  </si>
  <si>
    <t>%</t>
  </si>
  <si>
    <t>20</t>
  </si>
  <si>
    <t>2. Местный бюджет</t>
  </si>
  <si>
    <t>21</t>
  </si>
  <si>
    <t>X. Сумма налога, подлежащая зачислению в бюджет, всего, в том числе:</t>
  </si>
  <si>
    <t>22</t>
  </si>
  <si>
    <t>23</t>
  </si>
  <si>
    <t>24</t>
  </si>
  <si>
    <t>XI. Изменение недоимки</t>
  </si>
  <si>
    <t>25</t>
  </si>
  <si>
    <t>26</t>
  </si>
  <si>
    <t>27</t>
  </si>
  <si>
    <t>XII. Сумма налога с учетом  недоимки</t>
  </si>
  <si>
    <t>28</t>
  </si>
  <si>
    <t>29</t>
  </si>
  <si>
    <t>2016 год</t>
  </si>
  <si>
    <t>2017 год</t>
  </si>
  <si>
    <t>2018 год</t>
  </si>
  <si>
    <t xml:space="preserve"> Налог на доходы физических лиц</t>
  </si>
  <si>
    <t>2019 год</t>
  </si>
  <si>
    <t xml:space="preserve">2. Местный бюджет </t>
  </si>
  <si>
    <t>3. Районый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</si>
</sst>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sqref="A1:K36"/>
    </sheetView>
  </sheetViews>
  <sheetFormatPr defaultRowHeight="15" x14ac:dyDescent="0.25"/>
  <cols>
    <col min="1" max="2" width="4.7109375" style="1" customWidth="1"/>
    <col min="3" max="3" width="10.7109375" style="3" customWidth="1"/>
    <col min="4" max="4" width="75.7109375" style="2" customWidth="1"/>
    <col min="5" max="5" width="10.7109375" style="1" customWidth="1"/>
    <col min="6" max="8" width="10.7109375" style="4" hidden="1" customWidth="1"/>
    <col min="9" max="11" width="10.7109375" style="4" customWidth="1"/>
  </cols>
  <sheetData>
    <row r="1" spans="1:11" x14ac:dyDescent="0.25">
      <c r="A1" s="19" t="s">
        <v>65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25.5" x14ac:dyDescent="0.25">
      <c r="A4" s="11" t="s">
        <v>1</v>
      </c>
      <c r="B4" s="11" t="s">
        <v>2</v>
      </c>
      <c r="C4" s="12" t="s">
        <v>3</v>
      </c>
      <c r="D4" s="12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62</v>
      </c>
      <c r="J4" s="11" t="s">
        <v>63</v>
      </c>
      <c r="K4" s="11" t="s">
        <v>64</v>
      </c>
    </row>
    <row r="5" spans="1:11" x14ac:dyDescent="0.25">
      <c r="A5" s="7" t="s">
        <v>9</v>
      </c>
      <c r="B5" s="7" t="s">
        <v>2</v>
      </c>
      <c r="C5" s="8"/>
      <c r="D5" s="9" t="s">
        <v>10</v>
      </c>
      <c r="E5" s="7" t="s">
        <v>11</v>
      </c>
      <c r="F5" s="13"/>
      <c r="G5" s="13"/>
      <c r="H5" s="13"/>
      <c r="I5" s="13"/>
      <c r="J5" s="13"/>
      <c r="K5" s="13"/>
    </row>
    <row r="6" spans="1:11" x14ac:dyDescent="0.25">
      <c r="A6" s="7" t="s">
        <v>9</v>
      </c>
      <c r="B6" s="7" t="s">
        <v>2</v>
      </c>
      <c r="C6" s="8"/>
      <c r="D6" s="9" t="s">
        <v>12</v>
      </c>
      <c r="E6" s="7" t="s">
        <v>11</v>
      </c>
      <c r="F6" s="13">
        <v>1803147.28</v>
      </c>
      <c r="G6" s="13">
        <v>1953034.3</v>
      </c>
      <c r="H6" s="13">
        <v>2075690.5</v>
      </c>
      <c r="I6" s="13">
        <v>2229662.9</v>
      </c>
      <c r="J6" s="13">
        <v>2410075.7000000002</v>
      </c>
      <c r="K6" s="13">
        <v>2602881.7999999998</v>
      </c>
    </row>
    <row r="7" spans="1:11" ht="60.75" customHeight="1" x14ac:dyDescent="0.25">
      <c r="A7" s="7" t="s">
        <v>9</v>
      </c>
      <c r="B7" s="7" t="s">
        <v>2</v>
      </c>
      <c r="C7" s="8" t="s">
        <v>13</v>
      </c>
      <c r="D7" s="9" t="s">
        <v>14</v>
      </c>
      <c r="E7" s="7" t="s">
        <v>11</v>
      </c>
      <c r="F7" s="13">
        <v>1827148.37</v>
      </c>
      <c r="G7" s="13">
        <v>1954540.5</v>
      </c>
      <c r="H7" s="13">
        <v>2077872.08</v>
      </c>
      <c r="I7" s="13">
        <v>2319118.7000000002</v>
      </c>
      <c r="J7" s="13">
        <v>2328654.6</v>
      </c>
      <c r="K7" s="13">
        <v>2366769.5</v>
      </c>
    </row>
    <row r="8" spans="1:11" x14ac:dyDescent="0.25">
      <c r="A8" s="7" t="s">
        <v>9</v>
      </c>
      <c r="B8" s="7" t="s">
        <v>2</v>
      </c>
      <c r="C8" s="8" t="s">
        <v>15</v>
      </c>
      <c r="D8" s="14" t="s">
        <v>16</v>
      </c>
      <c r="E8" s="7" t="s">
        <v>11</v>
      </c>
      <c r="F8" s="13">
        <v>78734</v>
      </c>
      <c r="G8" s="13">
        <v>102560</v>
      </c>
      <c r="H8" s="13">
        <v>104770</v>
      </c>
      <c r="I8" s="13">
        <v>117861</v>
      </c>
      <c r="J8" s="13">
        <v>132570</v>
      </c>
      <c r="K8" s="13">
        <v>145804.1</v>
      </c>
    </row>
    <row r="9" spans="1:11" x14ac:dyDescent="0.25">
      <c r="A9" s="7" t="s">
        <v>9</v>
      </c>
      <c r="B9" s="7" t="s">
        <v>2</v>
      </c>
      <c r="C9" s="8" t="s">
        <v>17</v>
      </c>
      <c r="D9" s="14" t="s">
        <v>18</v>
      </c>
      <c r="E9" s="7" t="s">
        <v>11</v>
      </c>
      <c r="F9" s="13">
        <v>1748414.37</v>
      </c>
      <c r="G9" s="13">
        <v>1851980.5</v>
      </c>
      <c r="H9" s="13">
        <v>1973102.08</v>
      </c>
      <c r="I9" s="13">
        <v>2201257.7000000002</v>
      </c>
      <c r="J9" s="13">
        <v>2196084.6</v>
      </c>
      <c r="K9" s="13">
        <v>2220965.4</v>
      </c>
    </row>
    <row r="10" spans="1:11" x14ac:dyDescent="0.25">
      <c r="A10" s="7" t="s">
        <v>9</v>
      </c>
      <c r="B10" s="7" t="s">
        <v>2</v>
      </c>
      <c r="C10" s="8" t="s">
        <v>19</v>
      </c>
      <c r="D10" s="14" t="s">
        <v>20</v>
      </c>
      <c r="E10" s="7" t="s">
        <v>11</v>
      </c>
      <c r="F10" s="13">
        <v>227293.87</v>
      </c>
      <c r="G10" s="13">
        <v>240757.47</v>
      </c>
      <c r="H10" s="13">
        <v>256503.27</v>
      </c>
      <c r="I10" s="13">
        <v>286163.5</v>
      </c>
      <c r="J10" s="13">
        <v>285491</v>
      </c>
      <c r="K10" s="13">
        <v>288725.5</v>
      </c>
    </row>
    <row r="11" spans="1:11" ht="51" x14ac:dyDescent="0.25">
      <c r="A11" s="7" t="s">
        <v>9</v>
      </c>
      <c r="B11" s="7" t="s">
        <v>2</v>
      </c>
      <c r="C11" s="8" t="s">
        <v>21</v>
      </c>
      <c r="D11" s="9" t="s">
        <v>22</v>
      </c>
      <c r="E11" s="7" t="s">
        <v>11</v>
      </c>
      <c r="F11" s="13">
        <v>3506.3</v>
      </c>
      <c r="G11" s="13">
        <v>6185.3</v>
      </c>
      <c r="H11" s="13">
        <v>6489</v>
      </c>
      <c r="I11" s="13">
        <v>7692.3</v>
      </c>
      <c r="J11" s="13">
        <v>7155.85</v>
      </c>
      <c r="K11" s="13">
        <v>4900</v>
      </c>
    </row>
    <row r="12" spans="1:11" x14ac:dyDescent="0.25">
      <c r="A12" s="7" t="s">
        <v>9</v>
      </c>
      <c r="B12" s="7" t="s">
        <v>2</v>
      </c>
      <c r="C12" s="8" t="s">
        <v>23</v>
      </c>
      <c r="D12" s="14" t="s">
        <v>24</v>
      </c>
      <c r="E12" s="7" t="s">
        <v>11</v>
      </c>
      <c r="F12" s="13">
        <v>3506.3</v>
      </c>
      <c r="G12" s="13">
        <v>6185.3</v>
      </c>
      <c r="H12" s="13">
        <v>6489</v>
      </c>
      <c r="I12" s="13">
        <v>7692.3</v>
      </c>
      <c r="J12" s="13">
        <v>7155.85</v>
      </c>
      <c r="K12" s="13">
        <v>4900</v>
      </c>
    </row>
    <row r="13" spans="1:11" x14ac:dyDescent="0.25">
      <c r="A13" s="7" t="s">
        <v>9</v>
      </c>
      <c r="B13" s="7" t="s">
        <v>2</v>
      </c>
      <c r="C13" s="8" t="s">
        <v>25</v>
      </c>
      <c r="D13" s="14" t="s">
        <v>26</v>
      </c>
      <c r="E13" s="7" t="s">
        <v>11</v>
      </c>
      <c r="F13" s="13">
        <v>455.82</v>
      </c>
      <c r="G13" s="13">
        <v>804.09</v>
      </c>
      <c r="H13" s="13">
        <v>843.57</v>
      </c>
      <c r="I13" s="13">
        <v>1000</v>
      </c>
      <c r="J13" s="13">
        <v>930</v>
      </c>
      <c r="K13" s="13">
        <v>637</v>
      </c>
    </row>
    <row r="14" spans="1:11" ht="38.25" x14ac:dyDescent="0.25">
      <c r="A14" s="7" t="s">
        <v>9</v>
      </c>
      <c r="B14" s="7" t="s">
        <v>2</v>
      </c>
      <c r="C14" s="8" t="s">
        <v>27</v>
      </c>
      <c r="D14" s="9" t="s">
        <v>28</v>
      </c>
      <c r="E14" s="7" t="s">
        <v>11</v>
      </c>
      <c r="F14" s="13">
        <v>8587.2999999999993</v>
      </c>
      <c r="G14" s="13">
        <v>5060.7700000000004</v>
      </c>
      <c r="H14" s="13">
        <v>5308.2</v>
      </c>
      <c r="I14" s="13">
        <v>9615.4</v>
      </c>
      <c r="J14" s="13">
        <v>11153.8</v>
      </c>
      <c r="K14" s="13">
        <v>12242.3</v>
      </c>
    </row>
    <row r="15" spans="1:11" x14ac:dyDescent="0.25">
      <c r="A15" s="7" t="s">
        <v>9</v>
      </c>
      <c r="B15" s="7" t="s">
        <v>2</v>
      </c>
      <c r="C15" s="8" t="s">
        <v>29</v>
      </c>
      <c r="D15" s="14" t="s">
        <v>24</v>
      </c>
      <c r="E15" s="7" t="s">
        <v>11</v>
      </c>
      <c r="F15" s="13">
        <v>8587.2999999999993</v>
      </c>
      <c r="G15" s="13">
        <v>5060.7700000000004</v>
      </c>
      <c r="H15" s="13">
        <v>5308.2</v>
      </c>
      <c r="I15" s="13">
        <v>9615.4</v>
      </c>
      <c r="J15" s="13">
        <v>11153.8</v>
      </c>
      <c r="K15" s="13">
        <v>12242.3</v>
      </c>
    </row>
    <row r="16" spans="1:11" x14ac:dyDescent="0.25">
      <c r="A16" s="7" t="s">
        <v>9</v>
      </c>
      <c r="B16" s="7" t="s">
        <v>2</v>
      </c>
      <c r="C16" s="8" t="s">
        <v>30</v>
      </c>
      <c r="D16" s="14" t="s">
        <v>26</v>
      </c>
      <c r="E16" s="7" t="s">
        <v>11</v>
      </c>
      <c r="F16" s="13">
        <v>1116.3499999999999</v>
      </c>
      <c r="G16" s="13">
        <v>657.9</v>
      </c>
      <c r="H16" s="13">
        <v>690.06</v>
      </c>
      <c r="I16" s="13">
        <v>1250</v>
      </c>
      <c r="J16" s="13">
        <v>1450</v>
      </c>
      <c r="K16" s="13">
        <v>1591.5</v>
      </c>
    </row>
    <row r="17" spans="1:11" ht="51" x14ac:dyDescent="0.25">
      <c r="A17" s="7" t="s">
        <v>9</v>
      </c>
      <c r="B17" s="7" t="s">
        <v>2</v>
      </c>
      <c r="C17" s="8" t="s">
        <v>31</v>
      </c>
      <c r="D17" s="9" t="s">
        <v>32</v>
      </c>
      <c r="E17" s="7" t="s">
        <v>11</v>
      </c>
      <c r="F17" s="13">
        <v>2280.85</v>
      </c>
      <c r="G17" s="13">
        <v>6000</v>
      </c>
      <c r="H17" s="13">
        <v>8850.77</v>
      </c>
      <c r="I17" s="13">
        <v>3846.2</v>
      </c>
      <c r="J17" s="13">
        <v>4153.2</v>
      </c>
      <c r="K17" s="13">
        <v>4376.5</v>
      </c>
    </row>
    <row r="18" spans="1:11" x14ac:dyDescent="0.25">
      <c r="A18" s="7" t="s">
        <v>9</v>
      </c>
      <c r="B18" s="7" t="s">
        <v>2</v>
      </c>
      <c r="C18" s="8" t="s">
        <v>33</v>
      </c>
      <c r="D18" s="14" t="s">
        <v>24</v>
      </c>
      <c r="E18" s="7" t="s">
        <v>11</v>
      </c>
      <c r="F18" s="13">
        <v>2280.85</v>
      </c>
      <c r="G18" s="13">
        <v>6000</v>
      </c>
      <c r="H18" s="13">
        <v>8850.77</v>
      </c>
      <c r="I18" s="13">
        <v>3846.2</v>
      </c>
      <c r="J18" s="13">
        <v>4153.2</v>
      </c>
      <c r="K18" s="13">
        <v>4376.5</v>
      </c>
    </row>
    <row r="19" spans="1:11" x14ac:dyDescent="0.25">
      <c r="A19" s="7" t="s">
        <v>9</v>
      </c>
      <c r="B19" s="7" t="s">
        <v>2</v>
      </c>
      <c r="C19" s="8" t="s">
        <v>34</v>
      </c>
      <c r="D19" s="14" t="s">
        <v>26</v>
      </c>
      <c r="E19" s="7" t="s">
        <v>11</v>
      </c>
      <c r="F19" s="13">
        <v>296.51</v>
      </c>
      <c r="G19" s="13">
        <v>780</v>
      </c>
      <c r="H19" s="13">
        <v>1150.5999999999999</v>
      </c>
      <c r="I19" s="13">
        <v>500</v>
      </c>
      <c r="J19" s="13">
        <v>540</v>
      </c>
      <c r="K19" s="13">
        <v>570</v>
      </c>
    </row>
    <row r="20" spans="1:11" x14ac:dyDescent="0.25">
      <c r="A20" s="7" t="s">
        <v>9</v>
      </c>
      <c r="B20" s="7" t="s">
        <v>2</v>
      </c>
      <c r="C20" s="8" t="s">
        <v>35</v>
      </c>
      <c r="D20" s="9" t="s">
        <v>36</v>
      </c>
      <c r="E20" s="7" t="s">
        <v>11</v>
      </c>
      <c r="F20" s="13">
        <f t="shared" ref="F20:K20" si="0">F7+F11+F14+F17</f>
        <v>1841522.8200000003</v>
      </c>
      <c r="G20" s="13">
        <f t="shared" si="0"/>
        <v>1971786.57</v>
      </c>
      <c r="H20" s="13">
        <f t="shared" si="0"/>
        <v>2098520.0499999998</v>
      </c>
      <c r="I20" s="13">
        <f t="shared" si="0"/>
        <v>2340272.6</v>
      </c>
      <c r="J20" s="13">
        <f t="shared" si="0"/>
        <v>2351117.4500000002</v>
      </c>
      <c r="K20" s="13">
        <f t="shared" si="0"/>
        <v>2388288.2999999998</v>
      </c>
    </row>
    <row r="21" spans="1:11" x14ac:dyDescent="0.25">
      <c r="A21" s="7" t="s">
        <v>9</v>
      </c>
      <c r="B21" s="7" t="s">
        <v>2</v>
      </c>
      <c r="C21" s="8" t="s">
        <v>37</v>
      </c>
      <c r="D21" s="9" t="s">
        <v>38</v>
      </c>
      <c r="E21" s="7" t="s">
        <v>11</v>
      </c>
      <c r="F21" s="13">
        <f t="shared" ref="F21:K21" si="1">F8</f>
        <v>78734</v>
      </c>
      <c r="G21" s="13">
        <f t="shared" si="1"/>
        <v>102560</v>
      </c>
      <c r="H21" s="13">
        <f t="shared" si="1"/>
        <v>104770</v>
      </c>
      <c r="I21" s="13">
        <f t="shared" si="1"/>
        <v>117861</v>
      </c>
      <c r="J21" s="13">
        <f t="shared" si="1"/>
        <v>132570</v>
      </c>
      <c r="K21" s="13">
        <f t="shared" si="1"/>
        <v>145804.1</v>
      </c>
    </row>
    <row r="22" spans="1:11" x14ac:dyDescent="0.25">
      <c r="A22" s="7" t="s">
        <v>9</v>
      </c>
      <c r="B22" s="7" t="s">
        <v>2</v>
      </c>
      <c r="C22" s="8" t="s">
        <v>39</v>
      </c>
      <c r="D22" s="9" t="s">
        <v>40</v>
      </c>
      <c r="E22" s="7" t="s">
        <v>11</v>
      </c>
      <c r="F22" s="13">
        <f t="shared" ref="F22:K23" si="2">F9+F12+F15+F18</f>
        <v>1762788.8200000003</v>
      </c>
      <c r="G22" s="13">
        <f t="shared" si="2"/>
        <v>1869226.57</v>
      </c>
      <c r="H22" s="13">
        <f t="shared" si="2"/>
        <v>1993750.05</v>
      </c>
      <c r="I22" s="13">
        <f t="shared" si="2"/>
        <v>2222411.6</v>
      </c>
      <c r="J22" s="13">
        <f t="shared" si="2"/>
        <v>2218547.4500000002</v>
      </c>
      <c r="K22" s="13">
        <f t="shared" si="2"/>
        <v>2242484.1999999997</v>
      </c>
    </row>
    <row r="23" spans="1:11" x14ac:dyDescent="0.25">
      <c r="A23" s="7" t="s">
        <v>9</v>
      </c>
      <c r="B23" s="7" t="s">
        <v>2</v>
      </c>
      <c r="C23" s="8" t="s">
        <v>41</v>
      </c>
      <c r="D23" s="9" t="s">
        <v>42</v>
      </c>
      <c r="E23" s="7" t="s">
        <v>11</v>
      </c>
      <c r="F23" s="13">
        <f t="shared" si="2"/>
        <v>229162.55000000002</v>
      </c>
      <c r="G23" s="13">
        <f t="shared" si="2"/>
        <v>242999.46</v>
      </c>
      <c r="H23" s="13">
        <f t="shared" si="2"/>
        <v>259187.5</v>
      </c>
      <c r="I23" s="13">
        <f t="shared" si="2"/>
        <v>288913.5</v>
      </c>
      <c r="J23" s="13">
        <f t="shared" si="2"/>
        <v>288411</v>
      </c>
      <c r="K23" s="13">
        <f t="shared" si="2"/>
        <v>291524</v>
      </c>
    </row>
    <row r="24" spans="1:11" x14ac:dyDescent="0.25">
      <c r="A24" s="7"/>
      <c r="B24" s="7"/>
      <c r="C24" s="8" t="s">
        <v>43</v>
      </c>
      <c r="D24" s="9" t="s">
        <v>44</v>
      </c>
      <c r="E24" s="7"/>
      <c r="F24" s="13"/>
      <c r="G24" s="13"/>
      <c r="H24" s="13"/>
      <c r="I24" s="13"/>
      <c r="J24" s="13"/>
      <c r="K24" s="13"/>
    </row>
    <row r="25" spans="1:11" x14ac:dyDescent="0.25">
      <c r="A25" s="7" t="s">
        <v>9</v>
      </c>
      <c r="B25" s="7" t="s">
        <v>2</v>
      </c>
      <c r="C25" s="8" t="s">
        <v>45</v>
      </c>
      <c r="D25" s="14" t="s">
        <v>46</v>
      </c>
      <c r="E25" s="7" t="s">
        <v>47</v>
      </c>
      <c r="F25" s="13">
        <v>31.6</v>
      </c>
      <c r="G25" s="13">
        <v>31.6</v>
      </c>
      <c r="H25" s="13">
        <v>70</v>
      </c>
      <c r="I25" s="13">
        <v>70</v>
      </c>
      <c r="J25" s="13">
        <v>70</v>
      </c>
      <c r="K25" s="13">
        <v>70</v>
      </c>
    </row>
    <row r="26" spans="1:11" x14ac:dyDescent="0.25">
      <c r="A26" s="7" t="s">
        <v>9</v>
      </c>
      <c r="B26" s="7" t="s">
        <v>2</v>
      </c>
      <c r="C26" s="8" t="s">
        <v>48</v>
      </c>
      <c r="D26" s="14" t="s">
        <v>49</v>
      </c>
      <c r="E26" s="7" t="s">
        <v>47</v>
      </c>
      <c r="F26" s="13">
        <v>68.400000000000006</v>
      </c>
      <c r="G26" s="13">
        <v>68.400000000000006</v>
      </c>
      <c r="H26" s="13">
        <v>30</v>
      </c>
      <c r="I26" s="13">
        <v>20</v>
      </c>
      <c r="J26" s="13">
        <v>20</v>
      </c>
      <c r="K26" s="13">
        <v>20</v>
      </c>
    </row>
    <row r="27" spans="1:11" x14ac:dyDescent="0.25">
      <c r="A27" s="7" t="s">
        <v>9</v>
      </c>
      <c r="B27" s="7" t="s">
        <v>2</v>
      </c>
      <c r="C27" s="8" t="s">
        <v>50</v>
      </c>
      <c r="D27" s="9" t="s">
        <v>51</v>
      </c>
      <c r="E27" s="7" t="s">
        <v>11</v>
      </c>
      <c r="F27" s="13">
        <f t="shared" ref="F27:K27" si="3">F28+F29</f>
        <v>229162.55000000005</v>
      </c>
      <c r="G27" s="13">
        <f t="shared" si="3"/>
        <v>242999.46000000002</v>
      </c>
      <c r="H27" s="13">
        <f t="shared" si="3"/>
        <v>259187.5</v>
      </c>
      <c r="I27" s="13">
        <f t="shared" si="3"/>
        <v>260022.15000000002</v>
      </c>
      <c r="J27" s="13">
        <f t="shared" si="3"/>
        <v>259569.90000000002</v>
      </c>
      <c r="K27" s="13">
        <f t="shared" si="3"/>
        <v>262371.59999999998</v>
      </c>
    </row>
    <row r="28" spans="1:11" x14ac:dyDescent="0.25">
      <c r="A28" s="7" t="s">
        <v>9</v>
      </c>
      <c r="B28" s="7" t="s">
        <v>2</v>
      </c>
      <c r="C28" s="8" t="s">
        <v>52</v>
      </c>
      <c r="D28" s="14" t="s">
        <v>46</v>
      </c>
      <c r="E28" s="7" t="s">
        <v>11</v>
      </c>
      <c r="F28" s="13">
        <f t="shared" ref="F28:K28" si="4">F23*F25/100</f>
        <v>72415.365800000014</v>
      </c>
      <c r="G28" s="13">
        <f t="shared" si="4"/>
        <v>76787.829360000003</v>
      </c>
      <c r="H28" s="13">
        <f t="shared" si="4"/>
        <v>181431.25</v>
      </c>
      <c r="I28" s="13">
        <f t="shared" si="4"/>
        <v>202239.45</v>
      </c>
      <c r="J28" s="13">
        <f t="shared" si="4"/>
        <v>201887.7</v>
      </c>
      <c r="K28" s="13">
        <f t="shared" si="4"/>
        <v>204066.8</v>
      </c>
    </row>
    <row r="29" spans="1:11" x14ac:dyDescent="0.25">
      <c r="A29" s="7" t="s">
        <v>9</v>
      </c>
      <c r="B29" s="7" t="s">
        <v>2</v>
      </c>
      <c r="C29" s="8" t="s">
        <v>53</v>
      </c>
      <c r="D29" s="14" t="s">
        <v>49</v>
      </c>
      <c r="E29" s="7" t="s">
        <v>11</v>
      </c>
      <c r="F29" s="13">
        <f t="shared" ref="F29:K29" si="5">F23*F26/100</f>
        <v>156747.18420000002</v>
      </c>
      <c r="G29" s="13">
        <f t="shared" si="5"/>
        <v>166211.63064000002</v>
      </c>
      <c r="H29" s="13">
        <f t="shared" si="5"/>
        <v>77756.25</v>
      </c>
      <c r="I29" s="13">
        <f t="shared" si="5"/>
        <v>57782.7</v>
      </c>
      <c r="J29" s="13">
        <f t="shared" si="5"/>
        <v>57682.2</v>
      </c>
      <c r="K29" s="13">
        <f t="shared" si="5"/>
        <v>58304.800000000003</v>
      </c>
    </row>
    <row r="30" spans="1:11" x14ac:dyDescent="0.25">
      <c r="A30" s="7" t="s">
        <v>9</v>
      </c>
      <c r="B30" s="7" t="s">
        <v>2</v>
      </c>
      <c r="C30" s="8" t="s">
        <v>54</v>
      </c>
      <c r="D30" s="9" t="s">
        <v>55</v>
      </c>
      <c r="E30" s="7" t="s">
        <v>11</v>
      </c>
      <c r="F30" s="13">
        <f t="shared" ref="F30:K30" si="6">F31+F32</f>
        <v>6643.45</v>
      </c>
      <c r="G30" s="13">
        <f t="shared" si="6"/>
        <v>5720.14</v>
      </c>
      <c r="H30" s="13">
        <f t="shared" si="6"/>
        <v>0</v>
      </c>
      <c r="I30" s="13">
        <f t="shared" si="6"/>
        <v>0</v>
      </c>
      <c r="J30" s="13">
        <f t="shared" si="6"/>
        <v>0</v>
      </c>
      <c r="K30" s="13">
        <f t="shared" si="6"/>
        <v>0</v>
      </c>
    </row>
    <row r="31" spans="1:11" x14ac:dyDescent="0.25">
      <c r="A31" s="7" t="s">
        <v>9</v>
      </c>
      <c r="B31" s="7" t="s">
        <v>2</v>
      </c>
      <c r="C31" s="8" t="s">
        <v>56</v>
      </c>
      <c r="D31" s="14" t="s">
        <v>46</v>
      </c>
      <c r="E31" s="7" t="s">
        <v>11</v>
      </c>
      <c r="F31" s="13">
        <v>2099.33</v>
      </c>
      <c r="G31" s="13">
        <v>1807.57</v>
      </c>
      <c r="H31" s="13"/>
      <c r="I31" s="13">
        <v>0</v>
      </c>
      <c r="J31" s="13">
        <v>0</v>
      </c>
      <c r="K31" s="13"/>
    </row>
    <row r="32" spans="1:11" x14ac:dyDescent="0.25">
      <c r="A32" s="7" t="s">
        <v>9</v>
      </c>
      <c r="B32" s="7" t="s">
        <v>2</v>
      </c>
      <c r="C32" s="8" t="s">
        <v>57</v>
      </c>
      <c r="D32" s="14" t="s">
        <v>49</v>
      </c>
      <c r="E32" s="7" t="s">
        <v>11</v>
      </c>
      <c r="F32" s="13">
        <v>4544.12</v>
      </c>
      <c r="G32" s="13">
        <v>3912.57</v>
      </c>
      <c r="H32" s="13"/>
      <c r="I32" s="13">
        <v>0</v>
      </c>
      <c r="J32" s="13">
        <v>0</v>
      </c>
      <c r="K32" s="13"/>
    </row>
    <row r="33" spans="1:11" x14ac:dyDescent="0.25">
      <c r="A33" s="7" t="s">
        <v>9</v>
      </c>
      <c r="B33" s="7" t="s">
        <v>2</v>
      </c>
      <c r="C33" s="8" t="s">
        <v>58</v>
      </c>
      <c r="D33" s="9" t="s">
        <v>59</v>
      </c>
      <c r="E33" s="7" t="s">
        <v>11</v>
      </c>
      <c r="F33" s="13">
        <f t="shared" ref="F33:K33" si="7">F34+F35</f>
        <v>235806.00000000003</v>
      </c>
      <c r="G33" s="13">
        <f t="shared" si="7"/>
        <v>248719.60000000003</v>
      </c>
      <c r="H33" s="13">
        <f t="shared" si="7"/>
        <v>259187.5</v>
      </c>
      <c r="I33" s="13">
        <f t="shared" si="7"/>
        <v>260022.15000000002</v>
      </c>
      <c r="J33" s="13">
        <f t="shared" si="7"/>
        <v>259569.90000000002</v>
      </c>
      <c r="K33" s="13">
        <f t="shared" si="7"/>
        <v>262371.59999999998</v>
      </c>
    </row>
    <row r="34" spans="1:11" x14ac:dyDescent="0.25">
      <c r="A34" s="7" t="s">
        <v>9</v>
      </c>
      <c r="B34" s="7" t="s">
        <v>2</v>
      </c>
      <c r="C34" s="8" t="s">
        <v>60</v>
      </c>
      <c r="D34" s="14" t="s">
        <v>46</v>
      </c>
      <c r="E34" s="7" t="s">
        <v>11</v>
      </c>
      <c r="F34" s="13">
        <f t="shared" ref="F34:K35" si="8">F28+F31</f>
        <v>74514.695800000016</v>
      </c>
      <c r="G34" s="13">
        <f t="shared" si="8"/>
        <v>78595.39936000001</v>
      </c>
      <c r="H34" s="13">
        <f t="shared" si="8"/>
        <v>181431.25</v>
      </c>
      <c r="I34" s="13">
        <f t="shared" si="8"/>
        <v>202239.45</v>
      </c>
      <c r="J34" s="13">
        <f t="shared" si="8"/>
        <v>201887.7</v>
      </c>
      <c r="K34" s="13">
        <f t="shared" si="8"/>
        <v>204066.8</v>
      </c>
    </row>
    <row r="35" spans="1:11" x14ac:dyDescent="0.25">
      <c r="A35" s="7" t="s">
        <v>9</v>
      </c>
      <c r="B35" s="7" t="s">
        <v>2</v>
      </c>
      <c r="C35" s="8" t="s">
        <v>61</v>
      </c>
      <c r="D35" s="14" t="s">
        <v>49</v>
      </c>
      <c r="E35" s="7" t="s">
        <v>11</v>
      </c>
      <c r="F35" s="13">
        <f t="shared" si="8"/>
        <v>161291.30420000001</v>
      </c>
      <c r="G35" s="13">
        <f t="shared" si="8"/>
        <v>170124.20064000002</v>
      </c>
      <c r="H35" s="13">
        <f t="shared" si="8"/>
        <v>77756.25</v>
      </c>
      <c r="I35" s="13">
        <f t="shared" si="8"/>
        <v>57782.7</v>
      </c>
      <c r="J35" s="13">
        <f t="shared" si="8"/>
        <v>57682.2</v>
      </c>
      <c r="K35" s="13">
        <f t="shared" si="8"/>
        <v>58304.800000000003</v>
      </c>
    </row>
    <row r="36" spans="1:11" x14ac:dyDescent="0.25">
      <c r="A36" s="7"/>
      <c r="B36" s="7"/>
      <c r="C36" s="8"/>
      <c r="D36" s="9"/>
      <c r="E36" s="7"/>
      <c r="F36" s="13"/>
      <c r="G36" s="13"/>
      <c r="H36" s="13"/>
      <c r="I36" s="13"/>
      <c r="J36" s="13"/>
      <c r="K36" s="13"/>
    </row>
    <row r="38" spans="1:11" x14ac:dyDescent="0.25">
      <c r="A38" s="5"/>
    </row>
    <row r="39" spans="1:11" x14ac:dyDescent="0.25">
      <c r="A39" s="5"/>
    </row>
    <row r="42" spans="1:11" x14ac:dyDescent="0.25">
      <c r="A42" s="6"/>
    </row>
  </sheetData>
  <mergeCells count="2">
    <mergeCell ref="A1:K1"/>
    <mergeCell ref="A2:K2"/>
  </mergeCells>
  <pageMargins left="0.25" right="0.25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topLeftCell="A10" workbookViewId="0">
      <selection activeCell="G37" sqref="G37"/>
    </sheetView>
  </sheetViews>
  <sheetFormatPr defaultRowHeight="15" x14ac:dyDescent="0.25"/>
  <cols>
    <col min="1" max="1" width="6.140625" customWidth="1"/>
    <col min="2" max="2" width="5.28515625" customWidth="1"/>
    <col min="3" max="3" width="12.85546875" customWidth="1"/>
    <col min="4" max="4" width="84" customWidth="1"/>
    <col min="5" max="5" width="13.42578125" customWidth="1"/>
    <col min="6" max="6" width="14.42578125" customWidth="1"/>
    <col min="7" max="7" width="15.28515625" customWidth="1"/>
    <col min="8" max="8" width="16.28515625" customWidth="1"/>
  </cols>
  <sheetData>
    <row r="1" spans="1:8" ht="15.75" x14ac:dyDescent="0.25">
      <c r="A1" s="21" t="s">
        <v>65</v>
      </c>
      <c r="B1" s="22"/>
      <c r="C1" s="22"/>
      <c r="D1" s="22"/>
      <c r="E1" s="22"/>
      <c r="F1" s="22"/>
      <c r="G1" s="22"/>
      <c r="H1" s="23"/>
    </row>
    <row r="2" spans="1:8" ht="15.75" x14ac:dyDescent="0.25">
      <c r="A2" s="21" t="s">
        <v>0</v>
      </c>
      <c r="B2" s="22"/>
      <c r="C2" s="22"/>
      <c r="D2" s="22"/>
      <c r="E2" s="22"/>
      <c r="F2" s="22"/>
      <c r="G2" s="22"/>
      <c r="H2" s="23"/>
    </row>
    <row r="3" spans="1:8" ht="15.75" x14ac:dyDescent="0.25">
      <c r="A3" s="15"/>
      <c r="B3" s="15"/>
      <c r="C3" s="15"/>
      <c r="D3" s="15"/>
      <c r="E3" s="15"/>
      <c r="F3" s="15"/>
      <c r="G3" s="15"/>
      <c r="H3" s="15"/>
    </row>
    <row r="4" spans="1:8" ht="31.5" x14ac:dyDescent="0.25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63</v>
      </c>
      <c r="G4" s="17" t="s">
        <v>64</v>
      </c>
      <c r="H4" s="17" t="s">
        <v>66</v>
      </c>
    </row>
    <row r="5" spans="1:8" ht="15.75" x14ac:dyDescent="0.25">
      <c r="A5" s="15" t="s">
        <v>9</v>
      </c>
      <c r="B5" s="15" t="s">
        <v>2</v>
      </c>
      <c r="C5" s="15"/>
      <c r="D5" s="15" t="s">
        <v>10</v>
      </c>
      <c r="E5" s="15" t="s">
        <v>11</v>
      </c>
      <c r="F5" s="15"/>
      <c r="G5" s="15"/>
      <c r="H5" s="15"/>
    </row>
    <row r="6" spans="1:8" ht="15.75" x14ac:dyDescent="0.25">
      <c r="A6" s="15" t="s">
        <v>9</v>
      </c>
      <c r="B6" s="15" t="s">
        <v>2</v>
      </c>
      <c r="C6" s="15"/>
      <c r="D6" s="15" t="s">
        <v>12</v>
      </c>
      <c r="E6" s="15" t="s">
        <v>11</v>
      </c>
      <c r="F6" s="18"/>
      <c r="G6" s="18"/>
      <c r="H6" s="18"/>
    </row>
    <row r="7" spans="1:8" ht="78.75" x14ac:dyDescent="0.25">
      <c r="A7" s="15" t="s">
        <v>9</v>
      </c>
      <c r="B7" s="15" t="s">
        <v>2</v>
      </c>
      <c r="C7" s="15" t="s">
        <v>13</v>
      </c>
      <c r="D7" s="16" t="s">
        <v>14</v>
      </c>
      <c r="E7" s="15" t="s">
        <v>11</v>
      </c>
      <c r="F7" s="18">
        <v>2190729.58</v>
      </c>
      <c r="G7" s="18">
        <v>2284930.96</v>
      </c>
      <c r="H7" s="18">
        <v>2383182.9900000002</v>
      </c>
    </row>
    <row r="8" spans="1:8" ht="15.75" x14ac:dyDescent="0.25">
      <c r="A8" s="15" t="s">
        <v>9</v>
      </c>
      <c r="B8" s="15" t="s">
        <v>2</v>
      </c>
      <c r="C8" s="15" t="s">
        <v>15</v>
      </c>
      <c r="D8" s="16" t="s">
        <v>16</v>
      </c>
      <c r="E8" s="15" t="s">
        <v>11</v>
      </c>
      <c r="F8" s="18">
        <v>58876.43</v>
      </c>
      <c r="G8" s="18">
        <v>61408.12</v>
      </c>
      <c r="H8" s="18">
        <v>64048.67</v>
      </c>
    </row>
    <row r="9" spans="1:8" ht="15.75" x14ac:dyDescent="0.25">
      <c r="A9" s="15" t="s">
        <v>9</v>
      </c>
      <c r="B9" s="15" t="s">
        <v>2</v>
      </c>
      <c r="C9" s="15" t="s">
        <v>17</v>
      </c>
      <c r="D9" s="16" t="s">
        <v>18</v>
      </c>
      <c r="E9" s="15" t="s">
        <v>11</v>
      </c>
      <c r="F9" s="18">
        <v>2131853.15</v>
      </c>
      <c r="G9" s="18">
        <v>2223522.84</v>
      </c>
      <c r="H9" s="18">
        <v>2319134.3199999998</v>
      </c>
    </row>
    <row r="10" spans="1:8" ht="15.75" x14ac:dyDescent="0.25">
      <c r="A10" s="15" t="s">
        <v>9</v>
      </c>
      <c r="B10" s="15" t="s">
        <v>2</v>
      </c>
      <c r="C10" s="15" t="s">
        <v>19</v>
      </c>
      <c r="D10" s="16" t="s">
        <v>20</v>
      </c>
      <c r="E10" s="15" t="s">
        <v>11</v>
      </c>
      <c r="F10" s="18">
        <v>277140.90999999997</v>
      </c>
      <c r="G10" s="18">
        <v>289057.96999999997</v>
      </c>
      <c r="H10" s="18">
        <v>301487.46000000002</v>
      </c>
    </row>
    <row r="11" spans="1:8" ht="78.75" x14ac:dyDescent="0.25">
      <c r="A11" s="15" t="s">
        <v>9</v>
      </c>
      <c r="B11" s="15" t="s">
        <v>2</v>
      </c>
      <c r="C11" s="15" t="s">
        <v>21</v>
      </c>
      <c r="D11" s="16" t="s">
        <v>22</v>
      </c>
      <c r="E11" s="15" t="s">
        <v>11</v>
      </c>
      <c r="F11" s="18">
        <v>8500.32</v>
      </c>
      <c r="G11" s="18">
        <v>8865.83</v>
      </c>
      <c r="H11" s="18">
        <v>9247.06</v>
      </c>
    </row>
    <row r="12" spans="1:8" ht="15.75" x14ac:dyDescent="0.25">
      <c r="A12" s="15" t="s">
        <v>9</v>
      </c>
      <c r="B12" s="15" t="s">
        <v>2</v>
      </c>
      <c r="C12" s="15" t="s">
        <v>23</v>
      </c>
      <c r="D12" s="16" t="s">
        <v>24</v>
      </c>
      <c r="E12" s="15" t="s">
        <v>11</v>
      </c>
      <c r="F12" s="18">
        <v>8500.32</v>
      </c>
      <c r="G12" s="18">
        <v>8865.83</v>
      </c>
      <c r="H12" s="18">
        <v>9247.06</v>
      </c>
    </row>
    <row r="13" spans="1:8" ht="15.75" x14ac:dyDescent="0.25">
      <c r="A13" s="15" t="s">
        <v>9</v>
      </c>
      <c r="B13" s="15" t="s">
        <v>2</v>
      </c>
      <c r="C13" s="15" t="s">
        <v>25</v>
      </c>
      <c r="D13" s="16" t="s">
        <v>26</v>
      </c>
      <c r="E13" s="15" t="s">
        <v>11</v>
      </c>
      <c r="F13" s="18">
        <v>1105.04</v>
      </c>
      <c r="G13" s="18">
        <v>1152.56</v>
      </c>
      <c r="H13" s="18">
        <v>1202.1199999999999</v>
      </c>
    </row>
    <row r="14" spans="1:8" ht="47.25" x14ac:dyDescent="0.25">
      <c r="A14" s="15" t="s">
        <v>9</v>
      </c>
      <c r="B14" s="15" t="s">
        <v>2</v>
      </c>
      <c r="C14" s="15" t="s">
        <v>27</v>
      </c>
      <c r="D14" s="16" t="s">
        <v>28</v>
      </c>
      <c r="E14" s="15" t="s">
        <v>11</v>
      </c>
      <c r="F14" s="18">
        <v>5502.86</v>
      </c>
      <c r="G14" s="18">
        <v>5739.48</v>
      </c>
      <c r="H14" s="18">
        <v>5986.28</v>
      </c>
    </row>
    <row r="15" spans="1:8" ht="15.75" x14ac:dyDescent="0.25">
      <c r="A15" s="15" t="s">
        <v>9</v>
      </c>
      <c r="B15" s="15" t="s">
        <v>2</v>
      </c>
      <c r="C15" s="15" t="s">
        <v>29</v>
      </c>
      <c r="D15" s="16" t="s">
        <v>24</v>
      </c>
      <c r="E15" s="15" t="s">
        <v>11</v>
      </c>
      <c r="F15" s="18">
        <v>5502.86</v>
      </c>
      <c r="G15" s="18">
        <v>5739.48</v>
      </c>
      <c r="H15" s="18">
        <v>5986.28</v>
      </c>
    </row>
    <row r="16" spans="1:8" ht="15.75" x14ac:dyDescent="0.25">
      <c r="A16" s="15" t="s">
        <v>9</v>
      </c>
      <c r="B16" s="15" t="s">
        <v>2</v>
      </c>
      <c r="C16" s="15" t="s">
        <v>30</v>
      </c>
      <c r="D16" s="16" t="s">
        <v>26</v>
      </c>
      <c r="E16" s="15" t="s">
        <v>11</v>
      </c>
      <c r="F16" s="18">
        <v>715.37</v>
      </c>
      <c r="G16" s="18">
        <v>746.13</v>
      </c>
      <c r="H16" s="18">
        <v>778.22</v>
      </c>
    </row>
    <row r="17" spans="1:8" ht="63" x14ac:dyDescent="0.25">
      <c r="A17" s="15" t="s">
        <v>9</v>
      </c>
      <c r="B17" s="15" t="s">
        <v>2</v>
      </c>
      <c r="C17" s="15" t="s">
        <v>31</v>
      </c>
      <c r="D17" s="16" t="s">
        <v>32</v>
      </c>
      <c r="E17" s="15" t="s">
        <v>11</v>
      </c>
      <c r="F17" s="18">
        <v>1939.98</v>
      </c>
      <c r="G17" s="18">
        <v>2023.4</v>
      </c>
      <c r="H17" s="18">
        <v>2110.41</v>
      </c>
    </row>
    <row r="18" spans="1:8" ht="15.75" x14ac:dyDescent="0.25">
      <c r="A18" s="15" t="s">
        <v>9</v>
      </c>
      <c r="B18" s="15" t="s">
        <v>2</v>
      </c>
      <c r="C18" s="15" t="s">
        <v>33</v>
      </c>
      <c r="D18" s="16" t="s">
        <v>24</v>
      </c>
      <c r="E18" s="15" t="s">
        <v>11</v>
      </c>
      <c r="F18" s="18">
        <v>1939.98</v>
      </c>
      <c r="G18" s="18">
        <v>2023.4</v>
      </c>
      <c r="H18" s="18">
        <v>2110.41</v>
      </c>
    </row>
    <row r="19" spans="1:8" ht="15.75" x14ac:dyDescent="0.25">
      <c r="A19" s="15" t="s">
        <v>9</v>
      </c>
      <c r="B19" s="15" t="s">
        <v>2</v>
      </c>
      <c r="C19" s="15" t="s">
        <v>34</v>
      </c>
      <c r="D19" s="16" t="s">
        <v>26</v>
      </c>
      <c r="E19" s="15" t="s">
        <v>11</v>
      </c>
      <c r="F19" s="18">
        <v>252.2</v>
      </c>
      <c r="G19" s="18">
        <v>263.04000000000002</v>
      </c>
      <c r="H19" s="18">
        <v>274.35000000000002</v>
      </c>
    </row>
    <row r="20" spans="1:8" ht="15.75" x14ac:dyDescent="0.25">
      <c r="A20" s="15" t="s">
        <v>9</v>
      </c>
      <c r="B20" s="15" t="s">
        <v>2</v>
      </c>
      <c r="C20" s="15" t="s">
        <v>35</v>
      </c>
      <c r="D20" s="16" t="s">
        <v>36</v>
      </c>
      <c r="E20" s="15" t="s">
        <v>11</v>
      </c>
      <c r="F20" s="18">
        <v>2206672.7400000002</v>
      </c>
      <c r="G20" s="18">
        <v>2301559.67</v>
      </c>
      <c r="H20" s="18">
        <v>2400526.7400000002</v>
      </c>
    </row>
    <row r="21" spans="1:8" ht="15.75" x14ac:dyDescent="0.25">
      <c r="A21" s="15" t="s">
        <v>9</v>
      </c>
      <c r="B21" s="15" t="s">
        <v>2</v>
      </c>
      <c r="C21" s="15" t="s">
        <v>37</v>
      </c>
      <c r="D21" s="16" t="s">
        <v>38</v>
      </c>
      <c r="E21" s="15" t="s">
        <v>11</v>
      </c>
      <c r="F21" s="18">
        <v>58876.43</v>
      </c>
      <c r="G21" s="18">
        <v>61408.12</v>
      </c>
      <c r="H21" s="18">
        <v>64048.67</v>
      </c>
    </row>
    <row r="22" spans="1:8" ht="15.75" x14ac:dyDescent="0.25">
      <c r="A22" s="15" t="s">
        <v>9</v>
      </c>
      <c r="B22" s="15" t="s">
        <v>2</v>
      </c>
      <c r="C22" s="15" t="s">
        <v>39</v>
      </c>
      <c r="D22" s="16" t="s">
        <v>40</v>
      </c>
      <c r="E22" s="15" t="s">
        <v>11</v>
      </c>
      <c r="F22" s="18">
        <v>2147796.31</v>
      </c>
      <c r="G22" s="18">
        <v>2240151.5499999998</v>
      </c>
      <c r="H22" s="18">
        <v>2336478.0699999998</v>
      </c>
    </row>
    <row r="23" spans="1:8" ht="15.75" x14ac:dyDescent="0.25">
      <c r="A23" s="15" t="s">
        <v>9</v>
      </c>
      <c r="B23" s="15" t="s">
        <v>2</v>
      </c>
      <c r="C23" s="15" t="s">
        <v>41</v>
      </c>
      <c r="D23" s="16" t="s">
        <v>42</v>
      </c>
      <c r="E23" s="15" t="s">
        <v>11</v>
      </c>
      <c r="F23" s="18">
        <v>279213.52</v>
      </c>
      <c r="G23" s="18">
        <v>291219.7</v>
      </c>
      <c r="H23" s="18">
        <v>303742.15000000002</v>
      </c>
    </row>
    <row r="24" spans="1:8" ht="15.75" x14ac:dyDescent="0.25">
      <c r="A24" s="15"/>
      <c r="B24" s="15"/>
      <c r="C24" s="15" t="s">
        <v>43</v>
      </c>
      <c r="D24" s="16" t="s">
        <v>44</v>
      </c>
      <c r="E24" s="15"/>
      <c r="F24" s="18"/>
      <c r="G24" s="18"/>
      <c r="H24" s="18"/>
    </row>
    <row r="25" spans="1:8" ht="15.75" x14ac:dyDescent="0.25">
      <c r="A25" s="15" t="s">
        <v>9</v>
      </c>
      <c r="B25" s="15" t="s">
        <v>2</v>
      </c>
      <c r="C25" s="15" t="s">
        <v>45</v>
      </c>
      <c r="D25" s="16" t="s">
        <v>46</v>
      </c>
      <c r="E25" s="15" t="s">
        <v>47</v>
      </c>
      <c r="F25" s="18">
        <v>70</v>
      </c>
      <c r="G25" s="18">
        <v>70</v>
      </c>
      <c r="H25" s="18">
        <v>70</v>
      </c>
    </row>
    <row r="26" spans="1:8" ht="15.75" x14ac:dyDescent="0.25">
      <c r="A26" s="15" t="s">
        <v>9</v>
      </c>
      <c r="B26" s="15" t="s">
        <v>2</v>
      </c>
      <c r="C26" s="15" t="s">
        <v>48</v>
      </c>
      <c r="D26" s="16" t="s">
        <v>49</v>
      </c>
      <c r="E26" s="15" t="s">
        <v>47</v>
      </c>
      <c r="F26" s="18">
        <v>30</v>
      </c>
      <c r="G26" s="18">
        <v>30</v>
      </c>
      <c r="H26" s="18">
        <v>30</v>
      </c>
    </row>
    <row r="27" spans="1:8" ht="15.75" x14ac:dyDescent="0.25">
      <c r="A27" s="15" t="s">
        <v>9</v>
      </c>
      <c r="B27" s="15" t="s">
        <v>2</v>
      </c>
      <c r="C27" s="15" t="s">
        <v>50</v>
      </c>
      <c r="D27" s="16" t="s">
        <v>51</v>
      </c>
      <c r="E27" s="15" t="s">
        <v>11</v>
      </c>
      <c r="F27" s="18">
        <v>279213.52</v>
      </c>
      <c r="G27" s="18">
        <v>291219.7</v>
      </c>
      <c r="H27" s="18">
        <v>303742.15000000002</v>
      </c>
    </row>
    <row r="28" spans="1:8" ht="15.75" x14ac:dyDescent="0.25">
      <c r="A28" s="15" t="s">
        <v>9</v>
      </c>
      <c r="B28" s="15" t="s">
        <v>2</v>
      </c>
      <c r="C28" s="15" t="s">
        <v>52</v>
      </c>
      <c r="D28" s="16" t="s">
        <v>46</v>
      </c>
      <c r="E28" s="15" t="s">
        <v>11</v>
      </c>
      <c r="F28" s="18">
        <v>195449.46</v>
      </c>
      <c r="G28" s="18">
        <v>203853.79</v>
      </c>
      <c r="H28" s="18">
        <v>212619.51</v>
      </c>
    </row>
    <row r="29" spans="1:8" ht="15.75" x14ac:dyDescent="0.25">
      <c r="A29" s="15" t="s">
        <v>9</v>
      </c>
      <c r="B29" s="15" t="s">
        <v>2</v>
      </c>
      <c r="C29" s="15" t="s">
        <v>53</v>
      </c>
      <c r="D29" s="16" t="s">
        <v>49</v>
      </c>
      <c r="E29" s="15" t="s">
        <v>11</v>
      </c>
      <c r="F29" s="18">
        <v>83764.06</v>
      </c>
      <c r="G29" s="18">
        <v>87365.91</v>
      </c>
      <c r="H29" s="18">
        <v>91122.65</v>
      </c>
    </row>
    <row r="30" spans="1:8" ht="15.75" x14ac:dyDescent="0.25">
      <c r="A30" s="15" t="s">
        <v>9</v>
      </c>
      <c r="B30" s="15" t="s">
        <v>2</v>
      </c>
      <c r="C30" s="15" t="s">
        <v>54</v>
      </c>
      <c r="D30" s="16" t="s">
        <v>55</v>
      </c>
      <c r="E30" s="15" t="s">
        <v>11</v>
      </c>
      <c r="F30" s="18">
        <v>0</v>
      </c>
      <c r="G30" s="18">
        <v>-10610.2</v>
      </c>
      <c r="H30" s="18">
        <v>-20326.669999999998</v>
      </c>
    </row>
    <row r="31" spans="1:8" ht="15.75" x14ac:dyDescent="0.25">
      <c r="A31" s="15" t="s">
        <v>9</v>
      </c>
      <c r="B31" s="15" t="s">
        <v>2</v>
      </c>
      <c r="C31" s="15" t="s">
        <v>56</v>
      </c>
      <c r="D31" s="16" t="s">
        <v>46</v>
      </c>
      <c r="E31" s="15" t="s">
        <v>11</v>
      </c>
      <c r="F31" s="18">
        <v>0</v>
      </c>
      <c r="G31" s="18">
        <v>-7427.14</v>
      </c>
      <c r="H31" s="18">
        <v>-14228.67</v>
      </c>
    </row>
    <row r="32" spans="1:8" ht="15.75" x14ac:dyDescent="0.25">
      <c r="A32" s="15" t="s">
        <v>9</v>
      </c>
      <c r="B32" s="15" t="s">
        <v>2</v>
      </c>
      <c r="C32" s="15" t="s">
        <v>57</v>
      </c>
      <c r="D32" s="16" t="s">
        <v>49</v>
      </c>
      <c r="E32" s="15" t="s">
        <v>11</v>
      </c>
      <c r="F32" s="18">
        <v>0</v>
      </c>
      <c r="G32" s="18">
        <v>-3183.06</v>
      </c>
      <c r="H32" s="18">
        <v>-6098</v>
      </c>
    </row>
    <row r="33" spans="1:8" ht="15.75" x14ac:dyDescent="0.25">
      <c r="A33" s="15" t="s">
        <v>9</v>
      </c>
      <c r="B33" s="15" t="s">
        <v>2</v>
      </c>
      <c r="C33" s="15" t="s">
        <v>58</v>
      </c>
      <c r="D33" s="16" t="s">
        <v>59</v>
      </c>
      <c r="E33" s="15" t="s">
        <v>11</v>
      </c>
      <c r="F33" s="18">
        <v>279213.52</v>
      </c>
      <c r="G33" s="18">
        <v>280609.5</v>
      </c>
      <c r="H33" s="18">
        <v>283415.48</v>
      </c>
    </row>
    <row r="34" spans="1:8" ht="15.75" x14ac:dyDescent="0.25">
      <c r="A34" s="15" t="s">
        <v>9</v>
      </c>
      <c r="B34" s="15" t="s">
        <v>2</v>
      </c>
      <c r="C34" s="15" t="s">
        <v>60</v>
      </c>
      <c r="D34" s="16" t="s">
        <v>46</v>
      </c>
      <c r="E34" s="15" t="s">
        <v>11</v>
      </c>
      <c r="F34" s="18">
        <v>195449.46</v>
      </c>
      <c r="G34" s="18">
        <v>196426.65</v>
      </c>
      <c r="H34" s="18">
        <v>198390.84</v>
      </c>
    </row>
    <row r="35" spans="1:8" ht="15.75" x14ac:dyDescent="0.25">
      <c r="A35" s="15" t="s">
        <v>9</v>
      </c>
      <c r="B35" s="15" t="s">
        <v>2</v>
      </c>
      <c r="C35" s="15" t="s">
        <v>61</v>
      </c>
      <c r="D35" s="16" t="s">
        <v>67</v>
      </c>
      <c r="E35" s="15" t="s">
        <v>11</v>
      </c>
      <c r="F35" s="18">
        <v>83764.06</v>
      </c>
      <c r="G35" s="18">
        <v>84182.85</v>
      </c>
      <c r="H35" s="18">
        <v>85024.65</v>
      </c>
    </row>
    <row r="36" spans="1:8" ht="15.75" x14ac:dyDescent="0.25">
      <c r="A36" s="24"/>
      <c r="B36" s="24"/>
      <c r="C36" s="24"/>
      <c r="D36" s="16" t="s">
        <v>68</v>
      </c>
      <c r="E36" s="24"/>
      <c r="F36" s="25">
        <v>55842.7</v>
      </c>
      <c r="G36" s="25">
        <v>56121.9</v>
      </c>
      <c r="H36" s="25">
        <v>56683.1</v>
      </c>
    </row>
  </sheetData>
  <mergeCells count="2">
    <mergeCell ref="A1:H1"/>
    <mergeCell ref="A2:H2"/>
  </mergeCells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ChernishovaT</dc:creator>
  <cp:lastModifiedBy>ChernishovaT</cp:lastModifiedBy>
  <cp:lastPrinted>2016-11-15T04:44:02Z</cp:lastPrinted>
  <dcterms:created xsi:type="dcterms:W3CDTF">2015-06-22T07:49:12Z</dcterms:created>
  <dcterms:modified xsi:type="dcterms:W3CDTF">2016-11-15T05:54:44Z</dcterms:modified>
</cp:coreProperties>
</file>